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spphafs16\users$\moveckova\home\Dokumenty\00_MVE\Přehledy a reporty\ZOPS 2025\"/>
    </mc:Choice>
  </mc:AlternateContent>
  <xr:revisionPtr revIDLastSave="0" documentId="13_ncr:1_{04903D6B-36FB-47E3-8F2D-2A6BC465CC19}" xr6:coauthVersionLast="47" xr6:coauthVersionMax="47" xr10:uidLastSave="{00000000-0000-0000-0000-000000000000}"/>
  <bookViews>
    <workbookView xWindow="19200" yWindow="0" windowWidth="19200" windowHeight="21000" xr2:uid="{2B245832-CDAC-4ABE-BD47-23ECDED990E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F4" i="1"/>
  <c r="F9" i="1" l="1"/>
  <c r="F8" i="1"/>
  <c r="F7" i="1"/>
  <c r="F5" i="1" l="1"/>
  <c r="F6" i="1"/>
</calcChain>
</file>

<file path=xl/sharedStrings.xml><?xml version="1.0" encoding="utf-8"?>
<sst xmlns="http://schemas.openxmlformats.org/spreadsheetml/2006/main" count="11" uniqueCount="11">
  <si>
    <t>platy soudců</t>
  </si>
  <si>
    <t>rozdíl v Kč</t>
  </si>
  <si>
    <t>rozdíl v %</t>
  </si>
  <si>
    <t>Schválený rozpočet, v Kč</t>
  </si>
  <si>
    <t>platy zaměstnanců</t>
  </si>
  <si>
    <t>platy příslušníků</t>
  </si>
  <si>
    <t>platy státních zaměstnanců</t>
  </si>
  <si>
    <t>platy státních zástupců</t>
  </si>
  <si>
    <t>z toho:        5011</t>
  </si>
  <si>
    <t>MINISTERSTVO SPRAVEDLNOSTI</t>
  </si>
  <si>
    <t>Celkové výdaje kapitoly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</si>
</sst>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3" fontId="0" fillId="0" borderId="1" xfId="0" applyNumberFormat="1" applyBorder="1"/>
    <xf numFmtId="3" fontId="0" fillId="0" borderId="1" xfId="0" applyNumberFormat="1" applyFill="1" applyBorder="1"/>
    <xf numFmtId="0" fontId="0" fillId="0" borderId="5" xfId="0" applyBorder="1" applyAlignment="1">
      <alignment horizontal="center"/>
    </xf>
    <xf numFmtId="4" fontId="0" fillId="0" borderId="6" xfId="0" applyNumberFormat="1" applyBorder="1"/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14" xfId="0" applyBorder="1" applyAlignment="1">
      <alignment horizontal="right"/>
    </xf>
    <xf numFmtId="3" fontId="0" fillId="0" borderId="8" xfId="0" applyNumberFormat="1" applyFill="1" applyBorder="1"/>
    <xf numFmtId="3" fontId="0" fillId="0" borderId="8" xfId="0" applyNumberForma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0" fillId="2" borderId="6" xfId="0" applyNumberFormat="1" applyFill="1" applyBorder="1"/>
    <xf numFmtId="4" fontId="0" fillId="3" borderId="6" xfId="0" applyNumberFormat="1" applyFill="1" applyBorder="1"/>
    <xf numFmtId="4" fontId="0" fillId="3" borderId="9" xfId="0" applyNumberFormat="1" applyFill="1" applyBorder="1"/>
    <xf numFmtId="0" fontId="0" fillId="3" borderId="1" xfId="0" applyFill="1" applyBorder="1"/>
    <xf numFmtId="0" fontId="0" fillId="3" borderId="8" xfId="0" applyFill="1" applyBorder="1"/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A1BB-BDEF-4A6F-BEF5-E18D8C49F48D}">
  <dimension ref="B1:G9"/>
  <sheetViews>
    <sheetView tabSelected="1" workbookViewId="0">
      <selection activeCell="G4" sqref="G4"/>
    </sheetView>
  </sheetViews>
  <sheetFormatPr defaultRowHeight="15" x14ac:dyDescent="0.25"/>
  <cols>
    <col min="2" max="2" width="13.7109375" customWidth="1"/>
    <col min="3" max="3" width="27.140625" customWidth="1"/>
    <col min="4" max="5" width="15.85546875" customWidth="1"/>
    <col min="6" max="6" width="15.140625" customWidth="1"/>
    <col min="7" max="7" width="11" customWidth="1"/>
  </cols>
  <sheetData>
    <row r="1" spans="2:7" ht="15.75" thickBot="1" x14ac:dyDescent="0.3"/>
    <row r="2" spans="2:7" x14ac:dyDescent="0.25">
      <c r="B2" s="11" t="s">
        <v>9</v>
      </c>
      <c r="C2" s="12"/>
      <c r="D2" s="15" t="s">
        <v>3</v>
      </c>
      <c r="E2" s="15"/>
      <c r="F2" s="16" t="s">
        <v>1</v>
      </c>
      <c r="G2" s="18" t="s">
        <v>2</v>
      </c>
    </row>
    <row r="3" spans="2:7" x14ac:dyDescent="0.25">
      <c r="B3" s="13"/>
      <c r="C3" s="14"/>
      <c r="D3" s="6">
        <v>2024</v>
      </c>
      <c r="E3" s="6">
        <v>2025</v>
      </c>
      <c r="F3" s="17"/>
      <c r="G3" s="19"/>
    </row>
    <row r="4" spans="2:7" x14ac:dyDescent="0.25">
      <c r="B4" s="25" t="s">
        <v>10</v>
      </c>
      <c r="C4" s="26"/>
      <c r="D4" s="3">
        <v>35761515449</v>
      </c>
      <c r="E4" s="3">
        <v>39411039899</v>
      </c>
      <c r="F4" s="2">
        <f>E4-D4</f>
        <v>3649524450</v>
      </c>
      <c r="G4" s="20">
        <f>F4/D4*100</f>
        <v>10.205172807077032</v>
      </c>
    </row>
    <row r="5" spans="2:7" x14ac:dyDescent="0.25">
      <c r="B5" s="4" t="s">
        <v>8</v>
      </c>
      <c r="C5" s="23" t="s">
        <v>4</v>
      </c>
      <c r="D5" s="3">
        <v>7355548042</v>
      </c>
      <c r="E5" s="2">
        <v>8312000597</v>
      </c>
      <c r="F5" s="2">
        <f t="shared" ref="F5:F6" si="0">E5-D5</f>
        <v>956452555</v>
      </c>
      <c r="G5" s="21">
        <f t="shared" ref="G5:G9" si="1">F5/D5*100</f>
        <v>13.003144694843662</v>
      </c>
    </row>
    <row r="6" spans="2:7" x14ac:dyDescent="0.25">
      <c r="B6" s="7">
        <v>5012</v>
      </c>
      <c r="C6" s="1" t="s">
        <v>5</v>
      </c>
      <c r="D6" s="3">
        <v>3802405457</v>
      </c>
      <c r="E6" s="2">
        <v>4304015114</v>
      </c>
      <c r="F6" s="2">
        <f t="shared" si="0"/>
        <v>501609657</v>
      </c>
      <c r="G6" s="5">
        <f t="shared" si="1"/>
        <v>13.19190345881097</v>
      </c>
    </row>
    <row r="7" spans="2:7" x14ac:dyDescent="0.25">
      <c r="B7" s="7">
        <v>5013</v>
      </c>
      <c r="C7" s="23" t="s">
        <v>6</v>
      </c>
      <c r="D7" s="3">
        <v>232984313</v>
      </c>
      <c r="E7" s="2">
        <v>260870794</v>
      </c>
      <c r="F7" s="2">
        <f>E7-D7</f>
        <v>27886481</v>
      </c>
      <c r="G7" s="21">
        <f t="shared" si="1"/>
        <v>11.96925262517567</v>
      </c>
    </row>
    <row r="8" spans="2:7" x14ac:dyDescent="0.25">
      <c r="B8" s="7">
        <v>5014</v>
      </c>
      <c r="C8" s="23" t="s">
        <v>7</v>
      </c>
      <c r="D8" s="3">
        <v>2104523000</v>
      </c>
      <c r="E8" s="2">
        <v>2240935134</v>
      </c>
      <c r="F8" s="2">
        <f t="shared" ref="F8" si="2">E8-D8</f>
        <v>136412134</v>
      </c>
      <c r="G8" s="21">
        <f t="shared" si="1"/>
        <v>6.4818552232501148</v>
      </c>
    </row>
    <row r="9" spans="2:7" ht="15.75" thickBot="1" x14ac:dyDescent="0.3">
      <c r="B9" s="8">
        <v>5022</v>
      </c>
      <c r="C9" s="24" t="s">
        <v>0</v>
      </c>
      <c r="D9" s="9">
        <v>6012132960</v>
      </c>
      <c r="E9" s="10">
        <v>6440023566</v>
      </c>
      <c r="F9" s="10">
        <f>E9-D9</f>
        <v>427890606</v>
      </c>
      <c r="G9" s="22">
        <f t="shared" si="1"/>
        <v>7.117118148365102</v>
      </c>
    </row>
  </sheetData>
  <mergeCells count="5">
    <mergeCell ref="B4:C4"/>
    <mergeCell ref="B2:C3"/>
    <mergeCell ref="D2:E2"/>
    <mergeCell ref="F2:F3"/>
    <mergeCell ref="G2:G3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Smrčková Hana Ing.</dc:creator>
  <cp:lastModifiedBy>Ovečková Markéta M.A.</cp:lastModifiedBy>
  <dcterms:created xsi:type="dcterms:W3CDTF">2025-03-19T13:01:43Z</dcterms:created>
  <dcterms:modified xsi:type="dcterms:W3CDTF">2025-03-28T12:12:12Z</dcterms:modified>
</cp:coreProperties>
</file>